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Exceptions to the PFD\CEHE\WPs Supporting Attachments A and C\"/>
    </mc:Choice>
  </mc:AlternateContent>
  <xr:revisionPtr revIDLastSave="0" documentId="8_{85FEE0A1-0278-4514-B395-918970DE8A5A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IDR portion of 597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1" l="1"/>
  <c r="C8" i="1" l="1"/>
  <c r="B7" i="1"/>
  <c r="C7" i="1" s="1"/>
  <c r="C9" i="1" s="1"/>
</calcChain>
</file>

<file path=xl/sharedStrings.xml><?xml version="1.0" encoding="utf-8"?>
<sst xmlns="http://schemas.openxmlformats.org/spreadsheetml/2006/main" count="29" uniqueCount="25">
  <si>
    <t>Sum of Amount</t>
  </si>
  <si>
    <t>Column Labels</t>
  </si>
  <si>
    <t>Row Labels</t>
  </si>
  <si>
    <t xml:space="preserve">Distribution Witness  </t>
  </si>
  <si>
    <t>Grand Total</t>
  </si>
  <si>
    <t>EA700817</t>
  </si>
  <si>
    <t>Mtr High VltMtr HXSH</t>
  </si>
  <si>
    <t>Maint of Meters</t>
  </si>
  <si>
    <t>5970</t>
  </si>
  <si>
    <t>Maint of Meters Total</t>
  </si>
  <si>
    <t>Mtr High VltMtr HXSH Total</t>
  </si>
  <si>
    <t>EA700817 Total</t>
  </si>
  <si>
    <t>EA700926</t>
  </si>
  <si>
    <t>Field Meter Maint N</t>
  </si>
  <si>
    <t>Field Meter Maint N Total</t>
  </si>
  <si>
    <t>EA700926 Total</t>
  </si>
  <si>
    <t>AMS Portion</t>
  </si>
  <si>
    <t>IDR Portion</t>
  </si>
  <si>
    <t>FERC 597</t>
  </si>
  <si>
    <t>CenterPoint Energy Houston Electric, LLC</t>
  </si>
  <si>
    <t>Test Year Ending December 31, 2018</t>
  </si>
  <si>
    <t xml:space="preserve">Acct. 597 Maintenance - IDR Portion </t>
  </si>
  <si>
    <t>Amount</t>
  </si>
  <si>
    <t>Percentage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</si>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</sst>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43" fontId="0" fillId="0" borderId="0" xfId="0" applyNumberFormat="1"/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44" fontId="0" fillId="0" borderId="0" xfId="0" applyNumberFormat="1"/>
    <xf numFmtId="10" fontId="0" fillId="0" borderId="0" xfId="3" applyNumberFormat="1" applyFont="1"/>
    <xf numFmtId="44" fontId="0" fillId="0" borderId="1" xfId="2" applyFont="1" applyBorder="1"/>
    <xf numFmtId="44" fontId="0" fillId="0" borderId="0" xfId="2" applyFont="1"/>
    <xf numFmtId="43" fontId="0" fillId="0" borderId="0" xfId="1" applyFont="1"/>
    <xf numFmtId="0" fontId="2" fillId="3" borderId="0" xfId="0" applyFont="1" applyFill="1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3" fontId="2" fillId="0" borderId="2" xfId="0" applyNumberFormat="1" applyFont="1" applyBorder="1"/>
    <xf numFmtId="0" fontId="2" fillId="0" borderId="0" xfId="0" applyFont="1" applyAlignment="1">
      <alignment horizontal="left" indent="1"/>
    </xf>
    <xf numFmtId="43" fontId="2" fillId="0" borderId="0" xfId="0" applyNumberFormat="1" applyFont="1"/>
    <xf numFmtId="0" fontId="2" fillId="0" borderId="2" xfId="0" applyFont="1" applyBorder="1" applyAlignment="1">
      <alignment horizontal="left" indent="3"/>
    </xf>
    <xf numFmtId="0" fontId="2" fillId="2" borderId="3" xfId="0" applyFont="1" applyFill="1" applyBorder="1" applyAlignment="1">
      <alignment horizontal="left"/>
    </xf>
    <xf numFmtId="43" fontId="2" fillId="2" borderId="3" xfId="0" applyNumberFormat="1" applyFont="1" applyFill="1" applyBorder="1"/>
    <xf numFmtId="0" fontId="2" fillId="3" borderId="4" xfId="0" applyFont="1" applyFill="1" applyBorder="1" applyAlignment="1">
      <alignment horizontal="left"/>
    </xf>
    <xf numFmtId="43" fontId="2" fillId="3" borderId="4" xfId="0" applyNumberFormat="1" applyFont="1" applyFill="1" applyBorder="1"/>
    <xf numFmtId="0" fontId="4" fillId="0" borderId="0" xfId="4" applyFont="1" applyFill="1" applyAlignment="1">
      <alignment horizontal="left"/>
    </xf>
    <xf numFmtId="0" fontId="4" fillId="0" borderId="0" xfId="4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/>
    <xf numFmtId="10" fontId="0" fillId="0" borderId="1" xfId="3" applyNumberFormat="1" applyFont="1" applyBorder="1"/>
    <xf numFmtId="10" fontId="0" fillId="0" borderId="0" xfId="0" applyNumberFormat="1"/>
    <xf numFmtId="0" fontId="2" fillId="0" borderId="1" xfId="0" applyFont="1" applyBorder="1"/>
  </cellXfs>
  <cellStyles count="5">
    <cellStyle name="Comma" xfId="1" builtinId="3"/>
    <cellStyle name="Currency" xfId="2" builtinId="4"/>
    <cellStyle name="Normal" xfId="0" builtinId="0"/>
    <cellStyle name="Normal 13" xfId="4" xr:uid="{F2119DAD-00BF-449B-8DB9-19A1965A685D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50"/>
  <sheetViews>
    <sheetView tabSelected="1" workbookViewId="0">
      <selection activeCell="F18" sqref="F18"/>
    </sheetView>
  </sheetViews>
  <sheetFormatPr defaultRowHeight="15" x14ac:dyDescent="0.25"/>
  <cols>
    <col min="1" max="1" width="26.85546875" bestFit="1" customWidth="1"/>
    <col min="2" max="2" width="20.42578125" bestFit="1" customWidth="1"/>
    <col min="3" max="3" width="15" style="8" bestFit="1" customWidth="1"/>
    <col min="4" max="4" width="20.42578125" style="8" bestFit="1" customWidth="1"/>
    <col min="5" max="5" width="22.140625" style="8" bestFit="1" customWidth="1"/>
    <col min="6" max="6" width="11.5703125" style="8" bestFit="1" customWidth="1"/>
    <col min="7" max="7" width="14" style="8" bestFit="1" customWidth="1"/>
    <col min="8" max="8" width="29.7109375" style="8" bestFit="1" customWidth="1"/>
    <col min="9" max="9" width="13.28515625" style="8" bestFit="1" customWidth="1"/>
    <col min="10" max="10" width="14.28515625" style="8" bestFit="1" customWidth="1"/>
    <col min="11" max="11" width="11.140625" style="8" bestFit="1" customWidth="1"/>
    <col min="12" max="14" width="10.7109375" style="8" bestFit="1" customWidth="1"/>
    <col min="15" max="15" width="14.140625" style="8" bestFit="1" customWidth="1"/>
    <col min="16" max="16" width="13.140625" style="8" bestFit="1" customWidth="1"/>
    <col min="17" max="17" width="14.140625" style="8" bestFit="1" customWidth="1"/>
    <col min="18" max="18" width="11.42578125" style="8" bestFit="1" customWidth="1"/>
    <col min="19" max="19" width="10.7109375" style="8" bestFit="1" customWidth="1"/>
    <col min="20" max="20" width="14.140625" style="8" bestFit="1" customWidth="1"/>
    <col min="21" max="21" width="12.140625" style="8" bestFit="1" customWidth="1"/>
    <col min="22" max="22" width="11.140625" style="8" bestFit="1" customWidth="1"/>
    <col min="23" max="23" width="10.140625" style="8" bestFit="1" customWidth="1"/>
    <col min="24" max="24" width="10" style="8" bestFit="1" customWidth="1"/>
    <col min="25" max="25" width="10.140625" style="8" bestFit="1" customWidth="1"/>
    <col min="26" max="26" width="10.42578125" style="8" bestFit="1" customWidth="1"/>
    <col min="27" max="28" width="14.140625" style="8" bestFit="1" customWidth="1"/>
    <col min="29" max="29" width="11.140625" style="8" bestFit="1" customWidth="1"/>
    <col min="30" max="30" width="10.140625" style="8" bestFit="1" customWidth="1"/>
    <col min="31" max="31" width="9.7109375" style="8" bestFit="1" customWidth="1"/>
    <col min="32" max="32" width="10.140625" style="8" bestFit="1" customWidth="1"/>
    <col min="33" max="33" width="9.7109375" style="8" bestFit="1" customWidth="1"/>
    <col min="34" max="34" width="12.28515625" style="8" bestFit="1" customWidth="1"/>
    <col min="35" max="35" width="14.140625" style="8" bestFit="1" customWidth="1"/>
    <col min="36" max="37" width="12.140625" style="8" bestFit="1" customWidth="1"/>
    <col min="38" max="38" width="13.140625" style="8" bestFit="1" customWidth="1"/>
    <col min="39" max="39" width="14.140625" style="8" bestFit="1" customWidth="1"/>
    <col min="40" max="40" width="14.7109375" style="8" bestFit="1" customWidth="1"/>
    <col min="41" max="41" width="13.7109375" style="8" bestFit="1" customWidth="1"/>
    <col min="42" max="42" width="7.85546875" style="8" bestFit="1" customWidth="1"/>
    <col min="43" max="43" width="11.140625" style="8" bestFit="1" customWidth="1"/>
    <col min="44" max="44" width="13.7109375" style="8" bestFit="1" customWidth="1"/>
    <col min="45" max="45" width="11.140625" style="8" bestFit="1" customWidth="1"/>
    <col min="46" max="46" width="12.28515625" style="8" bestFit="1" customWidth="1"/>
    <col min="47" max="47" width="13.140625" style="8" bestFit="1" customWidth="1"/>
    <col min="48" max="48" width="7.85546875" style="8" bestFit="1" customWidth="1"/>
    <col min="49" max="49" width="10" style="8" bestFit="1" customWidth="1"/>
    <col min="50" max="50" width="14.28515625" style="8" bestFit="1" customWidth="1"/>
    <col min="51" max="51" width="15.140625" style="8" bestFit="1" customWidth="1"/>
    <col min="52" max="52" width="13.140625" bestFit="1" customWidth="1"/>
    <col min="53" max="53" width="16.7109375" bestFit="1" customWidth="1"/>
    <col min="54" max="54" width="11.140625" bestFit="1" customWidth="1"/>
    <col min="55" max="55" width="8.7109375" bestFit="1" customWidth="1"/>
    <col min="56" max="56" width="13.140625" bestFit="1" customWidth="1"/>
    <col min="57" max="57" width="7.85546875" bestFit="1" customWidth="1"/>
    <col min="58" max="58" width="11.28515625" customWidth="1"/>
    <col min="59" max="59" width="10.28515625" customWidth="1"/>
    <col min="60" max="60" width="14.28515625" bestFit="1" customWidth="1"/>
    <col min="61" max="61" width="14.28515625" customWidth="1"/>
    <col min="62" max="62" width="15.140625" bestFit="1" customWidth="1"/>
  </cols>
  <sheetData>
    <row r="1" spans="1:51" x14ac:dyDescent="0.25">
      <c r="A1" s="21" t="s">
        <v>19</v>
      </c>
    </row>
    <row r="2" spans="1:51" x14ac:dyDescent="0.25">
      <c r="A2" s="22" t="s">
        <v>21</v>
      </c>
    </row>
    <row r="3" spans="1:51" x14ac:dyDescent="0.25">
      <c r="A3" s="22" t="s">
        <v>20</v>
      </c>
    </row>
    <row r="4" spans="1:51" x14ac:dyDescent="0.25"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</row>
    <row r="5" spans="1:51" x14ac:dyDescent="0.25"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</row>
    <row r="6" spans="1:51" x14ac:dyDescent="0.25">
      <c r="A6" s="28" t="s">
        <v>18</v>
      </c>
      <c r="B6" s="24" t="s">
        <v>22</v>
      </c>
      <c r="C6" s="24" t="s">
        <v>23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</row>
    <row r="7" spans="1:51" x14ac:dyDescent="0.25">
      <c r="A7" t="s">
        <v>16</v>
      </c>
      <c r="B7" s="4">
        <f>+B9-B8</f>
        <v>6242702.1200000001</v>
      </c>
      <c r="C7" s="5">
        <f>+B7/B9</f>
        <v>0.80463570130028406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</row>
    <row r="8" spans="1:51" x14ac:dyDescent="0.25">
      <c r="A8" s="25" t="s">
        <v>17</v>
      </c>
      <c r="B8" s="6">
        <f>-C27</f>
        <v>1515718.38</v>
      </c>
      <c r="C8" s="26">
        <f>B8/B9</f>
        <v>0.195364298699716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</row>
    <row r="9" spans="1:51" x14ac:dyDescent="0.25">
      <c r="A9" s="23" t="s">
        <v>24</v>
      </c>
      <c r="B9" s="7">
        <v>7758420.5</v>
      </c>
      <c r="C9" s="27">
        <f>SUM(C7:C8)</f>
        <v>1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</row>
    <row r="10" spans="1:51" x14ac:dyDescent="0.25"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1:51" x14ac:dyDescent="0.25">
      <c r="A11" s="9" t="s">
        <v>0</v>
      </c>
      <c r="B11" s="9" t="s">
        <v>1</v>
      </c>
      <c r="C11" s="9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1:51" x14ac:dyDescent="0.25">
      <c r="A12" s="10" t="s">
        <v>2</v>
      </c>
      <c r="B12" s="10" t="s">
        <v>3</v>
      </c>
      <c r="C12" s="11" t="s">
        <v>4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1:51" x14ac:dyDescent="0.25">
      <c r="A13" s="12" t="s">
        <v>5</v>
      </c>
      <c r="B13" s="13"/>
      <c r="C13" s="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1:51" x14ac:dyDescent="0.25">
      <c r="A14" s="14" t="s">
        <v>6</v>
      </c>
      <c r="B14" s="15"/>
      <c r="C14" s="15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</row>
    <row r="15" spans="1:51" x14ac:dyDescent="0.25">
      <c r="A15" s="2" t="s">
        <v>7</v>
      </c>
      <c r="B15" s="1"/>
      <c r="C15" s="1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 spans="1:51" x14ac:dyDescent="0.25">
      <c r="A16" s="16" t="s">
        <v>8</v>
      </c>
      <c r="B16" s="13">
        <v>-339330.5</v>
      </c>
      <c r="C16" s="13">
        <v>-339330.5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51" x14ac:dyDescent="0.25">
      <c r="A17" s="2" t="s">
        <v>9</v>
      </c>
      <c r="B17" s="1">
        <v>-339330.5</v>
      </c>
      <c r="C17" s="1">
        <v>-339330.5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</row>
    <row r="18" spans="1:51" x14ac:dyDescent="0.25">
      <c r="A18" s="14" t="s">
        <v>10</v>
      </c>
      <c r="B18" s="15">
        <v>-339330.5</v>
      </c>
      <c r="C18" s="15">
        <v>-339330.5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</row>
    <row r="19" spans="1:51" x14ac:dyDescent="0.25">
      <c r="A19" s="17" t="s">
        <v>11</v>
      </c>
      <c r="B19" s="18">
        <v>-339330.5</v>
      </c>
      <c r="C19" s="18">
        <v>-339330.5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</row>
    <row r="20" spans="1:51" x14ac:dyDescent="0.25">
      <c r="A20" s="12" t="s">
        <v>12</v>
      </c>
      <c r="B20" s="13"/>
      <c r="C20" s="13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</row>
    <row r="21" spans="1:51" x14ac:dyDescent="0.25">
      <c r="A21" s="14" t="s">
        <v>13</v>
      </c>
      <c r="B21" s="15"/>
      <c r="C21" s="15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</row>
    <row r="22" spans="1:51" x14ac:dyDescent="0.25">
      <c r="A22" s="2" t="s">
        <v>7</v>
      </c>
      <c r="B22" s="1"/>
      <c r="C22" s="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</row>
    <row r="23" spans="1:51" x14ac:dyDescent="0.25">
      <c r="A23" s="3" t="s">
        <v>8</v>
      </c>
      <c r="B23" s="1">
        <v>-1176387.8799999999</v>
      </c>
      <c r="C23" s="1">
        <v>-1176387.8799999999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</row>
    <row r="24" spans="1:51" x14ac:dyDescent="0.25">
      <c r="A24" s="2" t="s">
        <v>9</v>
      </c>
      <c r="B24" s="1">
        <v>-1176387.8799999999</v>
      </c>
      <c r="C24" s="1">
        <v>-1176387.8799999999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x14ac:dyDescent="0.25">
      <c r="A25" s="14" t="s">
        <v>14</v>
      </c>
      <c r="B25" s="15">
        <v>-1176387.8799999999</v>
      </c>
      <c r="C25" s="15">
        <v>-1176387.8799999999</v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 spans="1:51" x14ac:dyDescent="0.25">
      <c r="A26" s="17" t="s">
        <v>15</v>
      </c>
      <c r="B26" s="18">
        <v>-1176387.8799999999</v>
      </c>
      <c r="C26" s="18">
        <v>-1176387.8799999999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 spans="1:51" x14ac:dyDescent="0.25">
      <c r="A27" s="19" t="s">
        <v>4</v>
      </c>
      <c r="B27" s="20">
        <v>-1515718.38</v>
      </c>
      <c r="C27" s="20">
        <v>-1515718.38</v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 spans="1:51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 spans="1:51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 spans="1:51" x14ac:dyDescent="0.25"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 spans="1:51" x14ac:dyDescent="0.25"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 spans="1:51" x14ac:dyDescent="0.25"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 spans="3:51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</row>
    <row r="34" spans="3:51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</row>
    <row r="35" spans="3:51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</row>
    <row r="36" spans="3:51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spans="3:51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 spans="3:51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 spans="3:51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 spans="3:51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3:51" x14ac:dyDescent="0.25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</row>
    <row r="42" spans="3:51" x14ac:dyDescent="0.25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 spans="3:51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</row>
    <row r="44" spans="3:51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</row>
    <row r="45" spans="3:51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</row>
    <row r="46" spans="3:51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</row>
    <row r="47" spans="3:51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</row>
    <row r="48" spans="3:51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</row>
    <row r="49" spans="3:51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</row>
    <row r="50" spans="3:51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</row>
    <row r="51" spans="3:51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</row>
    <row r="52" spans="3:51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</row>
    <row r="53" spans="3:51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</row>
    <row r="54" spans="3:51" x14ac:dyDescent="0.25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</row>
    <row r="55" spans="3:51" x14ac:dyDescent="0.2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 spans="3:51" x14ac:dyDescent="0.2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 spans="3:51" x14ac:dyDescent="0.2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</row>
    <row r="58" spans="3:51" x14ac:dyDescent="0.2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</row>
    <row r="59" spans="3:51" x14ac:dyDescent="0.2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</row>
    <row r="60" spans="3:51" x14ac:dyDescent="0.2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</row>
    <row r="61" spans="3:51" x14ac:dyDescent="0.2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</row>
    <row r="62" spans="3:51" x14ac:dyDescent="0.2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</row>
    <row r="63" spans="3:51" x14ac:dyDescent="0.2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</row>
    <row r="64" spans="3:51" x14ac:dyDescent="0.2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</row>
    <row r="65" spans="3:51" x14ac:dyDescent="0.2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</row>
    <row r="66" spans="3:51" x14ac:dyDescent="0.2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</row>
    <row r="67" spans="3:51" x14ac:dyDescent="0.2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</row>
    <row r="68" spans="3:51" x14ac:dyDescent="0.2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 spans="3:51" x14ac:dyDescent="0.25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 spans="3:51" x14ac:dyDescent="0.25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 spans="3:51" x14ac:dyDescent="0.25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  <row r="72" spans="3:51" x14ac:dyDescent="0.25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</row>
    <row r="73" spans="3:51" x14ac:dyDescent="0.25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</row>
    <row r="74" spans="3:51" x14ac:dyDescent="0.25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</row>
    <row r="75" spans="3:51" x14ac:dyDescent="0.25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</row>
    <row r="76" spans="3:51" x14ac:dyDescent="0.25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</row>
    <row r="77" spans="3:51" x14ac:dyDescent="0.25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</row>
    <row r="78" spans="3:51" x14ac:dyDescent="0.25"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</row>
    <row r="79" spans="3:51" x14ac:dyDescent="0.25"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</row>
    <row r="80" spans="3:51" x14ac:dyDescent="0.25"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</row>
    <row r="81" spans="3:51" x14ac:dyDescent="0.25"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</row>
    <row r="82" spans="3:51" x14ac:dyDescent="0.25"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</row>
    <row r="83" spans="3:51" x14ac:dyDescent="0.25"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</row>
    <row r="84" spans="3:51" x14ac:dyDescent="0.25"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</row>
    <row r="85" spans="3:51" x14ac:dyDescent="0.25"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</row>
    <row r="86" spans="3:51" x14ac:dyDescent="0.25"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</row>
    <row r="87" spans="3:51" x14ac:dyDescent="0.25"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</row>
    <row r="88" spans="3:51" x14ac:dyDescent="0.25"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</row>
    <row r="89" spans="3:51" x14ac:dyDescent="0.25"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</row>
    <row r="90" spans="3:51" x14ac:dyDescent="0.25"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</row>
    <row r="91" spans="3:51" x14ac:dyDescent="0.25"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</row>
    <row r="92" spans="3:51" x14ac:dyDescent="0.25"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</row>
    <row r="93" spans="3:51" x14ac:dyDescent="0.25"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</row>
    <row r="94" spans="3:51" x14ac:dyDescent="0.25"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</row>
    <row r="95" spans="3:51" x14ac:dyDescent="0.25"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</row>
    <row r="96" spans="3:51" x14ac:dyDescent="0.25"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97" spans="3:51" x14ac:dyDescent="0.25"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</row>
    <row r="98" spans="3:51" x14ac:dyDescent="0.25"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</row>
    <row r="99" spans="3:51" x14ac:dyDescent="0.25"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</row>
    <row r="100" spans="3:51" x14ac:dyDescent="0.25"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</row>
    <row r="101" spans="3:51" x14ac:dyDescent="0.25"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</row>
    <row r="102" spans="3:51" x14ac:dyDescent="0.25"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</row>
    <row r="103" spans="3:51" x14ac:dyDescent="0.25"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</row>
    <row r="104" spans="3:51" x14ac:dyDescent="0.25"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</row>
    <row r="105" spans="3:51" x14ac:dyDescent="0.25"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</row>
    <row r="106" spans="3:51" x14ac:dyDescent="0.25"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</row>
    <row r="107" spans="3:51" x14ac:dyDescent="0.25"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</row>
    <row r="108" spans="3:51" x14ac:dyDescent="0.25"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</row>
    <row r="109" spans="3:51" x14ac:dyDescent="0.25">
      <c r="C109"/>
      <c r="D109"/>
      <c r="E109"/>
      <c r="F109"/>
      <c r="G109"/>
      <c r="H109"/>
      <c r="I109"/>
      <c r="J109"/>
    </row>
    <row r="110" spans="3:51" x14ac:dyDescent="0.25">
      <c r="C110"/>
      <c r="D110"/>
      <c r="E110"/>
      <c r="F110"/>
      <c r="G110"/>
      <c r="H110"/>
      <c r="I110"/>
      <c r="J110"/>
    </row>
    <row r="111" spans="3:51" x14ac:dyDescent="0.25">
      <c r="C111"/>
      <c r="D111"/>
      <c r="E111"/>
      <c r="F111"/>
      <c r="G111"/>
      <c r="H111"/>
      <c r="I111"/>
      <c r="J111"/>
    </row>
    <row r="112" spans="3:51" x14ac:dyDescent="0.25">
      <c r="C112"/>
      <c r="D112"/>
      <c r="E112"/>
      <c r="F112"/>
      <c r="G112"/>
      <c r="H112"/>
      <c r="I112"/>
      <c r="J112"/>
    </row>
    <row r="113" spans="3:10" x14ac:dyDescent="0.25">
      <c r="C113"/>
      <c r="D113"/>
      <c r="E113"/>
      <c r="F113"/>
      <c r="G113"/>
      <c r="H113"/>
      <c r="I113"/>
      <c r="J113"/>
    </row>
    <row r="114" spans="3:10" x14ac:dyDescent="0.25">
      <c r="C114"/>
      <c r="D114"/>
      <c r="E114"/>
      <c r="F114"/>
      <c r="G114"/>
      <c r="H114"/>
      <c r="I114"/>
      <c r="J114"/>
    </row>
    <row r="115" spans="3:10" x14ac:dyDescent="0.25">
      <c r="C115"/>
      <c r="D115"/>
      <c r="E115"/>
      <c r="F115"/>
      <c r="G115"/>
      <c r="H115"/>
      <c r="I115"/>
      <c r="J115"/>
    </row>
    <row r="116" spans="3:10" x14ac:dyDescent="0.25">
      <c r="C116"/>
      <c r="D116"/>
      <c r="E116"/>
      <c r="F116"/>
      <c r="G116"/>
      <c r="H116"/>
      <c r="I116"/>
      <c r="J116"/>
    </row>
    <row r="117" spans="3:10" x14ac:dyDescent="0.25">
      <c r="C117"/>
      <c r="D117"/>
      <c r="E117"/>
      <c r="F117"/>
      <c r="G117"/>
      <c r="H117"/>
      <c r="I117"/>
      <c r="J117"/>
    </row>
    <row r="118" spans="3:10" x14ac:dyDescent="0.25">
      <c r="C118"/>
      <c r="D118"/>
      <c r="E118"/>
      <c r="F118"/>
      <c r="G118"/>
      <c r="H118"/>
      <c r="I118"/>
      <c r="J118"/>
    </row>
    <row r="119" spans="3:10" x14ac:dyDescent="0.25">
      <c r="C119"/>
      <c r="D119"/>
      <c r="E119"/>
      <c r="F119"/>
      <c r="G119"/>
      <c r="H119"/>
      <c r="I119"/>
      <c r="J119"/>
    </row>
    <row r="120" spans="3:10" x14ac:dyDescent="0.25">
      <c r="C120"/>
      <c r="D120"/>
      <c r="E120"/>
      <c r="F120"/>
      <c r="G120"/>
      <c r="H120"/>
      <c r="I120"/>
      <c r="J120"/>
    </row>
    <row r="121" spans="3:10" x14ac:dyDescent="0.25">
      <c r="C121"/>
      <c r="D121"/>
      <c r="E121"/>
      <c r="F121"/>
      <c r="G121"/>
      <c r="H121"/>
      <c r="I121"/>
      <c r="J121"/>
    </row>
    <row r="122" spans="3:10" x14ac:dyDescent="0.25">
      <c r="C122"/>
      <c r="D122"/>
      <c r="E122"/>
      <c r="F122"/>
      <c r="G122"/>
      <c r="H122"/>
      <c r="I122"/>
      <c r="J122"/>
    </row>
    <row r="123" spans="3:10" x14ac:dyDescent="0.25">
      <c r="C123"/>
      <c r="D123"/>
      <c r="E123"/>
      <c r="F123"/>
      <c r="G123"/>
      <c r="H123"/>
      <c r="I123"/>
      <c r="J123"/>
    </row>
    <row r="124" spans="3:10" x14ac:dyDescent="0.25">
      <c r="C124"/>
      <c r="D124"/>
      <c r="E124"/>
      <c r="F124"/>
      <c r="G124"/>
      <c r="H124"/>
      <c r="I124"/>
      <c r="J124"/>
    </row>
    <row r="125" spans="3:10" x14ac:dyDescent="0.25">
      <c r="C125"/>
      <c r="D125"/>
      <c r="E125"/>
      <c r="F125"/>
      <c r="G125"/>
      <c r="H125"/>
      <c r="I125"/>
      <c r="J125"/>
    </row>
    <row r="126" spans="3:10" x14ac:dyDescent="0.25">
      <c r="C126"/>
      <c r="D126"/>
      <c r="E126"/>
      <c r="F126"/>
      <c r="G126"/>
      <c r="H126"/>
      <c r="I126"/>
      <c r="J126"/>
    </row>
    <row r="127" spans="3:10" x14ac:dyDescent="0.25">
      <c r="C127"/>
      <c r="D127"/>
      <c r="E127"/>
      <c r="F127"/>
      <c r="G127"/>
      <c r="H127"/>
      <c r="I127"/>
      <c r="J127"/>
    </row>
    <row r="128" spans="3:10" x14ac:dyDescent="0.25">
      <c r="C128"/>
      <c r="D128"/>
      <c r="E128"/>
      <c r="F128"/>
      <c r="G128"/>
      <c r="H128"/>
      <c r="I128"/>
      <c r="J128"/>
    </row>
    <row r="129" spans="3:10" x14ac:dyDescent="0.25">
      <c r="C129"/>
      <c r="D129"/>
      <c r="E129"/>
      <c r="F129"/>
      <c r="G129"/>
      <c r="H129"/>
      <c r="I129"/>
      <c r="J129"/>
    </row>
    <row r="130" spans="3:10" x14ac:dyDescent="0.25">
      <c r="C130"/>
      <c r="D130"/>
      <c r="E130"/>
      <c r="F130"/>
      <c r="G130"/>
      <c r="H130"/>
      <c r="I130"/>
      <c r="J130"/>
    </row>
    <row r="131" spans="3:10" x14ac:dyDescent="0.25">
      <c r="C131"/>
      <c r="D131"/>
      <c r="E131"/>
      <c r="F131"/>
      <c r="G131"/>
      <c r="H131"/>
      <c r="I131"/>
      <c r="J131"/>
    </row>
    <row r="132" spans="3:10" x14ac:dyDescent="0.25">
      <c r="C132"/>
      <c r="D132"/>
      <c r="E132"/>
      <c r="F132"/>
      <c r="G132"/>
      <c r="H132"/>
      <c r="I132"/>
      <c r="J132"/>
    </row>
    <row r="133" spans="3:10" x14ac:dyDescent="0.25">
      <c r="C133"/>
      <c r="D133"/>
      <c r="E133"/>
      <c r="F133"/>
      <c r="G133"/>
      <c r="H133"/>
      <c r="I133"/>
      <c r="J133"/>
    </row>
    <row r="134" spans="3:10" x14ac:dyDescent="0.25">
      <c r="C134"/>
      <c r="D134"/>
      <c r="E134"/>
      <c r="F134"/>
      <c r="G134"/>
      <c r="H134"/>
      <c r="I134"/>
      <c r="J134"/>
    </row>
    <row r="135" spans="3:10" x14ac:dyDescent="0.25">
      <c r="C135"/>
      <c r="D135"/>
      <c r="E135"/>
      <c r="F135"/>
      <c r="G135"/>
      <c r="H135"/>
      <c r="I135"/>
      <c r="J135"/>
    </row>
    <row r="136" spans="3:10" x14ac:dyDescent="0.25">
      <c r="C136"/>
      <c r="D136"/>
      <c r="E136"/>
      <c r="F136"/>
      <c r="G136"/>
      <c r="H136"/>
      <c r="I136"/>
      <c r="J136"/>
    </row>
    <row r="137" spans="3:10" x14ac:dyDescent="0.25">
      <c r="C137"/>
      <c r="D137"/>
      <c r="E137"/>
      <c r="F137"/>
      <c r="G137"/>
      <c r="H137"/>
      <c r="I137"/>
      <c r="J137"/>
    </row>
    <row r="138" spans="3:10" x14ac:dyDescent="0.25">
      <c r="C138"/>
      <c r="D138"/>
      <c r="E138"/>
      <c r="F138"/>
      <c r="G138"/>
      <c r="H138"/>
      <c r="I138"/>
      <c r="J138"/>
    </row>
    <row r="139" spans="3:10" x14ac:dyDescent="0.25">
      <c r="C139"/>
      <c r="D139"/>
      <c r="E139"/>
      <c r="F139"/>
      <c r="G139"/>
      <c r="H139"/>
      <c r="I139"/>
      <c r="J139"/>
    </row>
    <row r="140" spans="3:10" x14ac:dyDescent="0.25">
      <c r="C140"/>
      <c r="D140"/>
      <c r="E140"/>
      <c r="F140"/>
      <c r="G140"/>
      <c r="H140"/>
      <c r="I140"/>
      <c r="J140"/>
    </row>
    <row r="141" spans="3:10" x14ac:dyDescent="0.25">
      <c r="C141"/>
      <c r="D141"/>
      <c r="E141"/>
      <c r="F141"/>
      <c r="G141"/>
      <c r="H141"/>
      <c r="I141"/>
      <c r="J141"/>
    </row>
    <row r="142" spans="3:10" x14ac:dyDescent="0.25">
      <c r="C142"/>
      <c r="D142"/>
      <c r="E142"/>
      <c r="F142"/>
      <c r="G142"/>
      <c r="H142"/>
      <c r="I142"/>
      <c r="J142"/>
    </row>
    <row r="143" spans="3:10" x14ac:dyDescent="0.25">
      <c r="C143"/>
      <c r="D143"/>
      <c r="E143"/>
      <c r="F143"/>
      <c r="G143"/>
      <c r="H143"/>
      <c r="I143"/>
      <c r="J143"/>
    </row>
    <row r="144" spans="3:10" x14ac:dyDescent="0.25">
      <c r="C144"/>
      <c r="D144"/>
      <c r="E144"/>
      <c r="F144"/>
      <c r="G144"/>
      <c r="H144"/>
      <c r="I144"/>
      <c r="J144"/>
    </row>
    <row r="145" spans="3:10" x14ac:dyDescent="0.25">
      <c r="C145"/>
      <c r="D145"/>
      <c r="E145"/>
      <c r="F145"/>
      <c r="G145"/>
      <c r="H145"/>
      <c r="I145"/>
      <c r="J145"/>
    </row>
    <row r="146" spans="3:10" x14ac:dyDescent="0.25">
      <c r="C146"/>
      <c r="D146"/>
      <c r="E146"/>
      <c r="F146"/>
      <c r="G146"/>
      <c r="H146"/>
      <c r="I146"/>
      <c r="J146"/>
    </row>
    <row r="147" spans="3:10" x14ac:dyDescent="0.25">
      <c r="C147"/>
      <c r="D147"/>
      <c r="E147"/>
      <c r="F147"/>
      <c r="G147"/>
    </row>
    <row r="148" spans="3:10" x14ac:dyDescent="0.25">
      <c r="C148"/>
      <c r="D148"/>
      <c r="E148"/>
      <c r="F148"/>
      <c r="G148"/>
    </row>
    <row r="149" spans="3:10" x14ac:dyDescent="0.25">
      <c r="C149"/>
      <c r="D149"/>
      <c r="E149"/>
      <c r="F149"/>
      <c r="G149"/>
    </row>
    <row r="150" spans="3:10" x14ac:dyDescent="0.25">
      <c r="C150"/>
      <c r="D150"/>
      <c r="E150"/>
      <c r="F150"/>
      <c r="G15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18B877-D819-46C2-A3ED-2AEC3B6E89A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a0c5499d-94b1-4402-aaf0-b2476cb88c6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1270A3-B9C8-4760-A620-B59AE3C4B9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405DAD-A570-4B56-AE18-922D3A8FE2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5499d-94b1-4402-aaf0-b2476cb88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IDR portion of 597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Vaughn, Marvin D</dc:creator>
  <cp:lastModifiedBy>Ann Coffin</cp:lastModifiedBy>
  <dcterms:created xsi:type="dcterms:W3CDTF">2019-03-08T19:38:19Z</dcterms:created>
  <dcterms:modified xsi:type="dcterms:W3CDTF">2019-10-10T14:59:22Z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